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Desktop\sillabus hokk\"/>
    </mc:Choice>
  </mc:AlternateContent>
  <xr:revisionPtr revIDLastSave="0" documentId="8_{D514CD8D-BDA1-4EBB-B34A-FF14DF9B0CA0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81029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<sst xmlns="http://schemas.openxmlformats.org/spreadsheetml/2006/main" count="88" uniqueCount="83">
  <si>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</si>
  <si>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</si>
  <si>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</si>
  <si>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</si>
  <si>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</si>
  <si>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</si>
  <si>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</si>
  <si>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</si>
  <si>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</si>
  <si>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</si>
  <si>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</si>
  <si>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</si>
  <si>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</si>
  <si>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</si>
  <si>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</si>
  <si>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</si>
  <si>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</si>
  <si>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</si>
  <si>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</si>
  <si>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</si>
  <si>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</si>
  <si>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</si>
  <si>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</si>
  <si>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</si>
  <si>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</si>
  <si>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</si>
  <si>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</si>
  <si>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</si>
  <si>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</si>
  <si>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</si>
  <si>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</si>
  <si>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</si>
  <si>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</si>
  <si>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</si>
  <si>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</si>
  <si>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</si>
  <si>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</si>
  <si>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</si>
  <si>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</si>
  <si>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</si>
  <si>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</si>
  <si>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</si>
  <si>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</si>
  <si>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</si>
  <si>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</si>
  <si>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</si>
  <si>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</si>
  <si>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</si>
  <si>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</si>
  <si>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</si>
  <si>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</si>
  <si>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</si>
  <si>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</si>
  <si>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</si>
  <si>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</si>
  <si>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</si>
  <si>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</si>
  <si>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</si>
  <si>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</si>
  <si>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</si>
  <si>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</si>
  <si>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</si>
  <si>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</si>
  <si>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</si>
  <si>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</si>
  <si>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</si>
  <si>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</si>
  <si>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</si>
  <si>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</si>
  <si>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</si>
  <si>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</si>
  <si>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</si>
  <si>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</si>
  <si>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</si>
  <si>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</si>
  <si>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</si>
  <si>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</si>
  <si>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</si>
  <si>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</t>
  </si>
  <si>
    <t>Hemija</t>
  </si>
  <si>
    <t>izrada izvještaja lab.vjezbi</t>
  </si>
  <si>
    <t>konsultacije</t>
  </si>
  <si>
    <t>Hemija prirodnih produkata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</si>
</sst>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zoomScaleNormal="100" workbookViewId="0">
      <selection activeCell="H23" sqref="H23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41" t="s">
        <v>82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6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2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260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220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150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/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/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1</v>
      </c>
      <c r="I23" s="25" t="s">
        <v>80</v>
      </c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>
        <v>3</v>
      </c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3</v>
      </c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1.5</v>
      </c>
      <c r="I27" s="29" t="s">
        <v>81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3" zoomScale="160" zoomScaleNormal="160" workbookViewId="0">
      <selection activeCell="G7" sqref="G7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74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6" t="s">
        <v>30</v>
      </c>
      <c r="B6" s="46"/>
      <c r="C6" s="46"/>
      <c r="D6" s="46"/>
      <c r="E6" s="46"/>
      <c r="F6" s="46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5" t="s">
        <v>34</v>
      </c>
      <c r="B7" s="45"/>
      <c r="C7" s="45"/>
      <c r="D7" s="45"/>
      <c r="E7" s="45"/>
      <c r="F7" s="45"/>
      <c r="G7" s="6">
        <f>15*(Aktivnosti!H9+Aktivnosti!H10+Aktivnosti!H11)*Norme!H6</f>
        <v>56.25</v>
      </c>
      <c r="H7" s="5"/>
      <c r="I7" s="6"/>
      <c r="J7" s="5"/>
      <c r="K7" s="7">
        <f>G7/$G$23</f>
        <v>0.31869688385269124</v>
      </c>
    </row>
    <row r="8" spans="1:11">
      <c r="A8" s="45" t="s">
        <v>35</v>
      </c>
      <c r="B8" s="45"/>
      <c r="C8" s="45"/>
      <c r="D8" s="45"/>
      <c r="E8" s="45"/>
      <c r="F8" s="45"/>
      <c r="G8" s="6">
        <f>(Aktivnosti!H12/Norme!H7)+(Aktivnosti!H13/Norme!H8)+(Aktivnosti!H14/Norme!H12)</f>
        <v>43.833333333333329</v>
      </c>
      <c r="H8" s="5"/>
      <c r="I8" s="6"/>
      <c r="J8" s="5"/>
      <c r="K8" s="7">
        <f t="shared" ref="K8:K22" si="0">G8/$G$23</f>
        <v>0.24834749763928232</v>
      </c>
    </row>
    <row r="9" spans="1:11">
      <c r="A9" s="45" t="s">
        <v>36</v>
      </c>
      <c r="B9" s="45"/>
      <c r="C9" s="45"/>
      <c r="D9" s="45"/>
      <c r="E9" s="45"/>
      <c r="F9" s="45"/>
      <c r="G9" s="6">
        <f>(Aktivnosti!H12/Norme!H10)+(Aktivnosti!H13/Norme!H11)+(Aktivnosti!H14/Norme!H13)</f>
        <v>67.916666666666671</v>
      </c>
      <c r="H9" s="5"/>
      <c r="I9" s="6"/>
      <c r="J9" s="5"/>
      <c r="K9" s="7">
        <f t="shared" si="0"/>
        <v>0.38479697828139758</v>
      </c>
    </row>
    <row r="10" spans="1:11">
      <c r="A10" s="47" t="s">
        <v>61</v>
      </c>
      <c r="B10" s="45"/>
      <c r="C10" s="45"/>
      <c r="D10" s="45"/>
      <c r="E10" s="45"/>
      <c r="F10" s="45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5" t="s">
        <v>37</v>
      </c>
      <c r="B11" s="45"/>
      <c r="C11" s="45"/>
      <c r="D11" s="45"/>
      <c r="E11" s="45"/>
      <c r="F11" s="45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5" t="s">
        <v>38</v>
      </c>
      <c r="B12" s="45"/>
      <c r="C12" s="45"/>
      <c r="D12" s="45"/>
      <c r="E12" s="45"/>
      <c r="F12" s="45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5" t="s">
        <v>39</v>
      </c>
      <c r="B13" s="45"/>
      <c r="C13" s="45"/>
      <c r="D13" s="45"/>
      <c r="E13" s="45"/>
      <c r="F13" s="45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5" t="s">
        <v>77</v>
      </c>
      <c r="B14" s="45"/>
      <c r="C14" s="45"/>
      <c r="D14" s="45"/>
      <c r="E14" s="45"/>
      <c r="F14" s="45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5" t="s">
        <v>64</v>
      </c>
      <c r="B15" s="45"/>
      <c r="C15" s="45"/>
      <c r="D15" s="45"/>
      <c r="E15" s="45"/>
      <c r="F15" s="45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5" t="s">
        <v>40</v>
      </c>
      <c r="B16" s="45"/>
      <c r="C16" s="45"/>
      <c r="D16" s="45"/>
      <c r="E16" s="45"/>
      <c r="F16" s="45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5" t="s">
        <v>41</v>
      </c>
      <c r="B17" s="45"/>
      <c r="C17" s="45"/>
      <c r="D17" s="45"/>
      <c r="E17" s="45"/>
      <c r="F17" s="45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5" t="s">
        <v>42</v>
      </c>
      <c r="B18" s="45"/>
      <c r="C18" s="45"/>
      <c r="D18" s="45"/>
      <c r="E18" s="45"/>
      <c r="F18" s="45"/>
      <c r="G18" s="6">
        <f>Aktivnosti!H23/Norme!H21</f>
        <v>1</v>
      </c>
      <c r="H18" s="5"/>
      <c r="I18" s="6"/>
      <c r="J18" s="5"/>
      <c r="K18" s="7">
        <f t="shared" si="0"/>
        <v>5.6657223796033997E-3</v>
      </c>
    </row>
    <row r="19" spans="1:11">
      <c r="A19" s="45" t="s">
        <v>43</v>
      </c>
      <c r="B19" s="45"/>
      <c r="C19" s="45"/>
      <c r="D19" s="45"/>
      <c r="E19" s="45"/>
      <c r="F19" s="45"/>
      <c r="G19" s="6">
        <f>Aktivnosti!H24/Norme!H22</f>
        <v>3</v>
      </c>
      <c r="H19" s="5"/>
      <c r="I19" s="6"/>
      <c r="J19" s="5"/>
      <c r="K19" s="7">
        <f t="shared" si="0"/>
        <v>1.69971671388102E-2</v>
      </c>
    </row>
    <row r="20" spans="1:11">
      <c r="A20" s="45" t="s">
        <v>44</v>
      </c>
      <c r="B20" s="45"/>
      <c r="C20" s="45"/>
      <c r="D20" s="45"/>
      <c r="E20" s="45"/>
      <c r="F20" s="45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5" t="s">
        <v>45</v>
      </c>
      <c r="B21" s="45"/>
      <c r="C21" s="45"/>
      <c r="D21" s="45"/>
      <c r="E21" s="45"/>
      <c r="F21" s="45"/>
      <c r="G21" s="6">
        <f>Aktivnosti!H26/Norme!H24</f>
        <v>3</v>
      </c>
      <c r="H21" s="5"/>
      <c r="I21" s="6"/>
      <c r="J21" s="5"/>
      <c r="K21" s="7">
        <f t="shared" si="0"/>
        <v>1.69971671388102E-2</v>
      </c>
    </row>
    <row r="22" spans="1:11">
      <c r="A22" s="45" t="s">
        <v>46</v>
      </c>
      <c r="B22" s="45"/>
      <c r="C22" s="45"/>
      <c r="D22" s="45"/>
      <c r="E22" s="45"/>
      <c r="F22" s="45"/>
      <c r="G22" s="6">
        <f>Aktivnosti!H27/Norme!H25</f>
        <v>1.5</v>
      </c>
      <c r="H22" s="5"/>
      <c r="I22" s="6"/>
      <c r="J22" s="5"/>
      <c r="K22" s="7">
        <f t="shared" si="0"/>
        <v>8.4985835694051E-3</v>
      </c>
    </row>
    <row r="23" spans="1:11">
      <c r="A23" s="49" t="s">
        <v>47</v>
      </c>
      <c r="B23" s="49"/>
      <c r="C23" s="49"/>
      <c r="D23" s="49"/>
      <c r="E23" s="49"/>
      <c r="F23" s="49"/>
      <c r="G23" s="8">
        <f>SUM(G7:G22)</f>
        <v>176.5</v>
      </c>
      <c r="H23" s="4"/>
      <c r="I23" s="8"/>
      <c r="J23" s="4"/>
      <c r="K23" s="9">
        <f>SUM(K7:K22)</f>
        <v>1</v>
      </c>
    </row>
    <row r="24" spans="1:11" ht="28.5" customHeight="1">
      <c r="A24" s="50" t="s">
        <v>48</v>
      </c>
      <c r="B24" s="50"/>
      <c r="C24" s="50"/>
      <c r="D24" s="50"/>
      <c r="E24" s="50"/>
      <c r="F24" s="50"/>
      <c r="G24" s="51" t="str">
        <f>IF(G23&lt;H6,"nedovoljno",IF(G23&gt;J6,"previše","OK"))</f>
        <v>OK</v>
      </c>
      <c r="H24" s="51"/>
      <c r="I24" s="51"/>
      <c r="J24" s="51"/>
      <c r="K24" s="51"/>
    </row>
    <row r="25" spans="1:11">
      <c r="A25" s="48" t="s">
        <v>70</v>
      </c>
      <c r="B25" s="48"/>
      <c r="C25" s="48"/>
      <c r="D25" s="48"/>
      <c r="E25" s="48"/>
      <c r="F25" s="48"/>
      <c r="G25" s="20" t="s">
        <v>31</v>
      </c>
      <c r="H25" s="21">
        <f>G23/30</f>
        <v>5.8833333333333337</v>
      </c>
      <c r="I25" s="20" t="s">
        <v>32</v>
      </c>
      <c r="J25" s="21">
        <f>G23/25</f>
        <v>7.06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Hemija prirodnih produkata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120.25</v>
      </c>
    </row>
    <row r="9" spans="1:2">
      <c r="A9" s="18" t="s">
        <v>68</v>
      </c>
      <c r="B9" s="19">
        <f>IF(Proračun!G24="OK",B7+B8,"")</f>
        <v>176.5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AMG_Computers</dc:creator>
  <cp:lastModifiedBy>AMG_Computers</cp:lastModifiedBy>
  <dcterms:created xsi:type="dcterms:W3CDTF">2006-09-16T00:00:00Z</dcterms:created>
  <dcterms:modified xsi:type="dcterms:W3CDTF">2026-04-28T12:22:30Z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